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26VO GRUPO 9 FTR PC 2026\"/>
    </mc:Choice>
  </mc:AlternateContent>
  <xr:revisionPtr revIDLastSave="0" documentId="13_ncr:1_{FC13B6EE-CA86-463F-B8E7-63663C00FD54}" xr6:coauthVersionLast="47" xr6:coauthVersionMax="47" xr10:uidLastSave="{00000000-0000-0000-0000-000000000000}"/>
  <bookViews>
    <workbookView xWindow="1515" yWindow="27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<sst xmlns="http://schemas.openxmlformats.org/spreadsheetml/2006/main" count="260" uniqueCount="108">
  <si>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</si>
  <si>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</si>
  <si>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</si>
  <si>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</si>
  <si>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</si>
  <si>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</si>
  <si>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</si>
  <si>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</si>
  <si>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</si>
  <si>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</si>
  <si>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</si>
  <si>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</si>
  <si>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</si>
  <si>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</si>
  <si>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</si>
  <si>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</si>
  <si>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</si>
  <si>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</si>
  <si>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</si>
  <si>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</si>
  <si>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</si>
  <si>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</si>
  <si>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</si>
  <si>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</si>
  <si>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</si>
  <si>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</si>
  <si>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</si>
  <si>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</si>
  <si>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</si>
  <si>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</si>
  <si>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</si>
  <si>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</si>
  <si>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</si>
  <si>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</si>
  <si>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</si>
  <si>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</si>
  <si>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</si>
  <si>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</si>
  <si>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</si>
  <si>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</si>
  <si>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</si>
  <si>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</si>
  <si>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</si>
  <si>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</si>
  <si>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</si>
  <si>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</si>
  <si>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</si>
  <si>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</si>
  <si>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</si>
  <si>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</si>
  <si>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</si>
  <si>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</si>
  <si>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</si>
  <si>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</si>
  <si>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</si>
  <si>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</si>
  <si>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</si>
  <si>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</si>
  <si>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</si>
  <si>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</si>
  <si>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</si>
  <si>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</si>
  <si>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</si>
  <si>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</si>
  <si>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</si>
  <si>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</si>
  <si>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 xml:space="preserve">Cierre de brechas-Propuesta de obras permanentes de control y corrección de cauce 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</si>
  <si>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</si>
  <si>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</si>
  <si>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</si>
  <si>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</si>
  <si>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</si>
  <si>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</si>
  <si>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ANCASH</t>
  </si>
  <si>
    <t>FTR-CB-PREV N° 0094-2026-ANA-AAA.HCH-ALA.SLN</t>
  </si>
  <si>
    <t>Huarmey-Chicama</t>
  </si>
  <si>
    <t>Santa Lacramarca Nepeña</t>
  </si>
  <si>
    <t>Lacramarca</t>
  </si>
  <si>
    <t xml:space="preserve">Río </t>
  </si>
  <si>
    <t>Ancash</t>
  </si>
  <si>
    <t>Santa</t>
  </si>
  <si>
    <t>Chimbote</t>
  </si>
  <si>
    <t>San Jose</t>
  </si>
  <si>
    <t>Limpieza, descolmatación y construción de dique con enrocado en la margen derecha e izquierda del río Lacramarca</t>
  </si>
  <si>
    <t>Maiz, papa, camote, alcachofa, sandia</t>
  </si>
  <si>
    <t>FTR-CB-PREV N° 0095-2026-ANA-AAA.HCH-ALA.SLN</t>
  </si>
  <si>
    <t>Santa Clemencia</t>
  </si>
  <si>
    <t>Otros</t>
  </si>
  <si>
    <t>FTR-CB-PREV N° 0096-2026-ANA-AAA.HCH-ALA.SLN</t>
  </si>
  <si>
    <t>La Cantera I</t>
  </si>
  <si>
    <t>Limpieza, descolmatación y construción de dique con enrocado en la margen izquierda del río Santa</t>
  </si>
  <si>
    <t>Maracuya, algodón, sandia, frutales, aji</t>
  </si>
  <si>
    <t>Flujo de detritos, Erosión fluvial</t>
  </si>
  <si>
    <t>FTR-CB-PREV N° 0097-2026-ANA-AAA.HCH-ALA.SLN</t>
  </si>
  <si>
    <t>Cerro Blanco I</t>
  </si>
  <si>
    <t>Limpieza, descolmatación y construción de dique con enrocado y espigones en la margen izquierda del río Santa</t>
  </si>
  <si>
    <t>FTR-CB-PREV N° 0098-2026-ANA-AAA.HCH-ALA.SLN</t>
  </si>
  <si>
    <t>La Cantera II</t>
  </si>
  <si>
    <t>FTR-CB-PREV N° 0099-2026-ANA-AAA.HCH-ALA.SLN</t>
  </si>
  <si>
    <t>San Nazario</t>
  </si>
  <si>
    <t>Maracuya, algodón, frutales, aji</t>
  </si>
  <si>
    <t>FTR-CB-PREV N° 0100-2026-ANA-AAA.HCH-ALA.SLN</t>
  </si>
  <si>
    <t>San Isidro Recto I</t>
  </si>
  <si>
    <t>FTR-CB-PREV N° 0101-2026-ANA-AAA.HCH-ALA.SLN</t>
  </si>
  <si>
    <t>San Isidro Recto II</t>
  </si>
  <si>
    <t>FTR-CB-PREV N° 0102-2026-ANA-AAA.HCH-ALA.SLN</t>
  </si>
  <si>
    <t>San Isidro Curvo</t>
  </si>
  <si>
    <t>Maracuya, algodón, maiz, frutales,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</si>
</sst>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19" fillId="11" borderId="2" xfId="0" applyNumberFormat="1" applyFont="1" applyFill="1" applyBorder="1" applyAlignment="1">
      <alignment horizontal="center" vertical="center" wrapText="1"/>
    </xf>
    <xf numFmtId="4" fontId="19" fillId="11" borderId="1" xfId="0" applyNumberFormat="1" applyFont="1" applyFill="1" applyBorder="1" applyAlignment="1">
      <alignment horizontal="center" vertical="center" wrapText="1"/>
    </xf>
    <xf numFmtId="4" fontId="19" fillId="11" borderId="5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1" borderId="6" xfId="1" applyNumberFormat="1" applyFont="1" applyFill="1" applyBorder="1" applyAlignment="1">
      <alignment horizontal="center" vertical="center" wrapText="1"/>
    </xf>
    <xf numFmtId="3" fontId="19" fillId="11" borderId="14" xfId="1" applyNumberFormat="1" applyFont="1" applyFill="1" applyBorder="1" applyAlignment="1">
      <alignment horizontal="center" vertical="center" wrapText="1"/>
    </xf>
    <xf numFmtId="3" fontId="19" fillId="11" borderId="11" xfId="1" applyNumberFormat="1" applyFont="1" applyFill="1" applyBorder="1" applyAlignment="1">
      <alignment horizontal="center" vertical="center" wrapText="1"/>
    </xf>
    <xf numFmtId="3" fontId="19" fillId="11" borderId="12" xfId="1" applyNumberFormat="1" applyFont="1" applyFill="1" applyBorder="1" applyAlignment="1">
      <alignment horizontal="center" vertical="center" wrapText="1"/>
    </xf>
    <xf numFmtId="3" fontId="19" fillId="11" borderId="8" xfId="1" applyNumberFormat="1" applyFont="1" applyFill="1" applyBorder="1" applyAlignment="1">
      <alignment horizontal="center" vertical="center" wrapText="1"/>
    </xf>
    <xf numFmtId="3" fontId="19" fillId="11" borderId="13" xfId="1" applyNumberFormat="1" applyFont="1" applyFill="1" applyBorder="1" applyAlignment="1">
      <alignment horizontal="center" vertical="center" wrapText="1"/>
    </xf>
    <xf numFmtId="1" fontId="19" fillId="11" borderId="2" xfId="1" applyNumberFormat="1" applyFont="1" applyFill="1" applyBorder="1" applyAlignment="1">
      <alignment horizontal="center" vertical="center" wrapText="1"/>
    </xf>
    <xf numFmtId="1" fontId="19" fillId="11" borderId="1" xfId="1" applyNumberFormat="1" applyFont="1" applyFill="1" applyBorder="1" applyAlignment="1">
      <alignment horizontal="center" vertical="center" wrapText="1"/>
    </xf>
    <xf numFmtId="1" fontId="19" fillId="11" borderId="5" xfId="1" applyNumberFormat="1" applyFont="1" applyFill="1" applyBorder="1" applyAlignment="1">
      <alignment horizontal="center" vertical="center" wrapText="1"/>
    </xf>
    <xf numFmtId="164" fontId="19" fillId="11" borderId="2" xfId="0" applyNumberFormat="1" applyFont="1" applyFill="1" applyBorder="1" applyAlignment="1">
      <alignment horizontal="center" vertical="center" wrapText="1"/>
    </xf>
    <xf numFmtId="164" fontId="19" fillId="11" borderId="1" xfId="0" applyNumberFormat="1" applyFont="1" applyFill="1" applyBorder="1" applyAlignment="1">
      <alignment horizontal="center" vertical="center" wrapText="1"/>
    </xf>
    <xf numFmtId="164" fontId="19" fillId="11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98"/>
  <sheetViews>
    <sheetView tabSelected="1" zoomScaleNormal="100" zoomScaleSheetLayoutView="100" workbookViewId="0">
      <selection activeCell="F21" sqref="F21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1" t="s">
        <v>1</v>
      </c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2"/>
    </row>
    <row r="2" spans="1:34" customFormat="1" ht="15.75" customHeight="1" x14ac:dyDescent="0.3">
      <c r="A2" s="111" t="s">
        <v>2</v>
      </c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111" t="s">
        <v>71</v>
      </c>
      <c r="B4" s="111"/>
      <c r="C4" s="111"/>
      <c r="D4" s="111"/>
      <c r="E4" s="111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113" t="s">
        <v>3</v>
      </c>
      <c r="B6" s="103" t="s">
        <v>62</v>
      </c>
      <c r="C6" s="103" t="s">
        <v>40</v>
      </c>
      <c r="D6" s="90" t="s">
        <v>63</v>
      </c>
      <c r="E6" s="90"/>
      <c r="F6" s="90" t="s">
        <v>65</v>
      </c>
      <c r="G6" s="90"/>
      <c r="H6" s="90"/>
      <c r="I6" s="87" t="s">
        <v>4</v>
      </c>
      <c r="J6" s="87"/>
      <c r="K6" s="87"/>
      <c r="L6" s="87"/>
      <c r="M6" s="106" t="s">
        <v>64</v>
      </c>
      <c r="N6" s="107"/>
      <c r="O6" s="107"/>
      <c r="P6" s="107"/>
      <c r="Q6" s="108"/>
      <c r="R6" s="98" t="s">
        <v>5</v>
      </c>
      <c r="S6" s="98"/>
      <c r="T6" s="114" t="s">
        <v>6</v>
      </c>
      <c r="U6" s="115"/>
      <c r="V6" s="116"/>
      <c r="W6" s="116"/>
      <c r="X6" s="89" t="s">
        <v>7</v>
      </c>
      <c r="Y6" s="89"/>
      <c r="Z6" s="98"/>
      <c r="AA6" s="98"/>
      <c r="AB6" s="89"/>
      <c r="AC6" s="89"/>
      <c r="AD6" s="100"/>
      <c r="AE6" s="98"/>
      <c r="AF6" s="100"/>
      <c r="AG6" s="92" t="s">
        <v>8</v>
      </c>
      <c r="AH6" s="92" t="s">
        <v>9</v>
      </c>
    </row>
    <row r="7" spans="1:34" ht="15.75" customHeight="1" x14ac:dyDescent="0.3">
      <c r="A7" s="113"/>
      <c r="B7" s="104"/>
      <c r="C7" s="104"/>
      <c r="D7" s="90"/>
      <c r="E7" s="90"/>
      <c r="F7" s="90"/>
      <c r="G7" s="90"/>
      <c r="H7" s="90"/>
      <c r="I7" s="87" t="s">
        <v>10</v>
      </c>
      <c r="J7" s="87" t="s">
        <v>11</v>
      </c>
      <c r="K7" s="87" t="s">
        <v>12</v>
      </c>
      <c r="L7" s="90" t="s">
        <v>13</v>
      </c>
      <c r="M7" s="89" t="s">
        <v>14</v>
      </c>
      <c r="N7" s="89"/>
      <c r="O7" s="89" t="s">
        <v>15</v>
      </c>
      <c r="P7" s="89"/>
      <c r="Q7" s="109" t="s">
        <v>67</v>
      </c>
      <c r="R7" s="98"/>
      <c r="S7" s="98"/>
      <c r="T7" s="117" t="s">
        <v>16</v>
      </c>
      <c r="U7" s="87" t="s">
        <v>17</v>
      </c>
      <c r="V7" s="94" t="s">
        <v>18</v>
      </c>
      <c r="W7" s="96" t="s">
        <v>19</v>
      </c>
      <c r="X7" s="98" t="s">
        <v>0</v>
      </c>
      <c r="Y7" s="98" t="s">
        <v>20</v>
      </c>
      <c r="Z7" s="98" t="s">
        <v>21</v>
      </c>
      <c r="AA7" s="98" t="s">
        <v>22</v>
      </c>
      <c r="AB7" s="98" t="s">
        <v>23</v>
      </c>
      <c r="AC7" s="98" t="s">
        <v>24</v>
      </c>
      <c r="AD7" s="100" t="s">
        <v>25</v>
      </c>
      <c r="AE7" s="98"/>
      <c r="AF7" s="101" t="s">
        <v>26</v>
      </c>
      <c r="AG7" s="93"/>
      <c r="AH7" s="93"/>
    </row>
    <row r="8" spans="1:34" ht="37.5" customHeight="1" x14ac:dyDescent="0.3">
      <c r="A8" s="103"/>
      <c r="B8" s="105"/>
      <c r="C8" s="105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88"/>
      <c r="J8" s="88"/>
      <c r="K8" s="88"/>
      <c r="L8" s="91"/>
      <c r="M8" s="15" t="s">
        <v>32</v>
      </c>
      <c r="N8" s="15" t="s">
        <v>33</v>
      </c>
      <c r="O8" s="15" t="s">
        <v>32</v>
      </c>
      <c r="P8" s="15" t="s">
        <v>33</v>
      </c>
      <c r="Q8" s="110"/>
      <c r="R8" s="29" t="s">
        <v>34</v>
      </c>
      <c r="S8" s="29" t="s">
        <v>35</v>
      </c>
      <c r="T8" s="118"/>
      <c r="U8" s="88"/>
      <c r="V8" s="95"/>
      <c r="W8" s="97"/>
      <c r="X8" s="99"/>
      <c r="Y8" s="99"/>
      <c r="Z8" s="99"/>
      <c r="AA8" s="99"/>
      <c r="AB8" s="99"/>
      <c r="AC8" s="99"/>
      <c r="AD8" s="37" t="s">
        <v>36</v>
      </c>
      <c r="AE8" s="29" t="s">
        <v>37</v>
      </c>
      <c r="AF8" s="102"/>
      <c r="AG8" s="93"/>
      <c r="AH8" s="93"/>
    </row>
    <row r="9" spans="1:34" s="19" customFormat="1" ht="24" customHeight="1" x14ac:dyDescent="0.25">
      <c r="A9" s="16">
        <v>9</v>
      </c>
      <c r="B9" s="17" t="s">
        <v>73</v>
      </c>
      <c r="C9" s="17"/>
      <c r="D9" s="70"/>
      <c r="E9" s="70"/>
      <c r="F9" s="17"/>
      <c r="G9" s="17"/>
      <c r="H9" s="17"/>
      <c r="I9" s="70"/>
      <c r="J9" s="70"/>
      <c r="K9" s="70"/>
      <c r="L9" s="70"/>
      <c r="M9" s="18"/>
      <c r="N9" s="18"/>
      <c r="O9" s="18"/>
      <c r="P9" s="18"/>
      <c r="Q9" s="18"/>
      <c r="R9" s="70"/>
      <c r="S9" s="70"/>
      <c r="T9" s="70"/>
      <c r="U9" s="70"/>
      <c r="V9" s="38">
        <f t="shared" ref="V9:AD9" si="0">SUM(V10:V18)</f>
        <v>1.31</v>
      </c>
      <c r="W9" s="69">
        <f t="shared" si="0"/>
        <v>6931118.7955772802</v>
      </c>
      <c r="X9" s="31">
        <f t="shared" si="0"/>
        <v>1809</v>
      </c>
      <c r="Y9" s="31">
        <f t="shared" si="0"/>
        <v>501</v>
      </c>
      <c r="Z9" s="31">
        <f t="shared" si="0"/>
        <v>50</v>
      </c>
      <c r="AA9" s="31">
        <f t="shared" si="0"/>
        <v>3200</v>
      </c>
      <c r="AB9" s="31">
        <f t="shared" si="0"/>
        <v>5</v>
      </c>
      <c r="AC9" s="31">
        <f t="shared" si="0"/>
        <v>0</v>
      </c>
      <c r="AD9" s="69">
        <f t="shared" si="0"/>
        <v>1396</v>
      </c>
      <c r="AE9" s="38"/>
      <c r="AF9" s="38">
        <f>SUM(AF10:AF18)</f>
        <v>4.1070000000000002</v>
      </c>
      <c r="AG9" s="66"/>
      <c r="AH9" s="24"/>
    </row>
    <row r="10" spans="1:34" s="65" customFormat="1" ht="30" customHeight="1" x14ac:dyDescent="0.25">
      <c r="A10" s="20">
        <v>1</v>
      </c>
      <c r="B10" s="67" t="s">
        <v>74</v>
      </c>
      <c r="C10" s="68" t="s">
        <v>66</v>
      </c>
      <c r="D10" s="21" t="s">
        <v>75</v>
      </c>
      <c r="E10" s="21" t="s">
        <v>76</v>
      </c>
      <c r="F10" s="21" t="s">
        <v>77</v>
      </c>
      <c r="G10" s="21" t="s">
        <v>78</v>
      </c>
      <c r="H10" s="21" t="s">
        <v>77</v>
      </c>
      <c r="I10" s="21" t="s">
        <v>79</v>
      </c>
      <c r="J10" s="21" t="s">
        <v>80</v>
      </c>
      <c r="K10" s="21" t="s">
        <v>81</v>
      </c>
      <c r="L10" s="21" t="s">
        <v>82</v>
      </c>
      <c r="M10" s="22">
        <v>769883</v>
      </c>
      <c r="N10" s="22">
        <v>9003119</v>
      </c>
      <c r="O10" s="22">
        <v>769875</v>
      </c>
      <c r="P10" s="22">
        <v>9003003</v>
      </c>
      <c r="Q10" s="22">
        <v>17</v>
      </c>
      <c r="R10" s="21" t="s">
        <v>38</v>
      </c>
      <c r="S10" s="21" t="s">
        <v>38</v>
      </c>
      <c r="T10" s="21" t="s">
        <v>83</v>
      </c>
      <c r="U10" s="63" t="s">
        <v>39</v>
      </c>
      <c r="V10" s="39">
        <v>0.24</v>
      </c>
      <c r="W10" s="1">
        <v>622138.96793004719</v>
      </c>
      <c r="X10" s="20">
        <v>500</v>
      </c>
      <c r="Y10" s="20">
        <v>125</v>
      </c>
      <c r="Z10" s="20"/>
      <c r="AA10" s="20"/>
      <c r="AB10" s="20">
        <v>3</v>
      </c>
      <c r="AC10" s="20"/>
      <c r="AD10" s="1">
        <v>240</v>
      </c>
      <c r="AE10" s="64" t="s">
        <v>84</v>
      </c>
      <c r="AF10" s="39">
        <v>0.6</v>
      </c>
      <c r="AG10" s="23" t="s">
        <v>72</v>
      </c>
      <c r="AH10" s="175" t="s">
        <v>59</v>
      </c>
    </row>
    <row r="11" spans="1:34" s="65" customFormat="1" ht="30" customHeight="1" x14ac:dyDescent="0.25">
      <c r="A11" s="20">
        <v>2</v>
      </c>
      <c r="B11" s="67" t="s">
        <v>85</v>
      </c>
      <c r="C11" s="68" t="s">
        <v>66</v>
      </c>
      <c r="D11" s="21" t="s">
        <v>75</v>
      </c>
      <c r="E11" s="21" t="s">
        <v>76</v>
      </c>
      <c r="F11" s="21" t="s">
        <v>77</v>
      </c>
      <c r="G11" s="21" t="s">
        <v>78</v>
      </c>
      <c r="H11" s="21" t="s">
        <v>77</v>
      </c>
      <c r="I11" s="21" t="s">
        <v>79</v>
      </c>
      <c r="J11" s="21" t="s">
        <v>80</v>
      </c>
      <c r="K11" s="21" t="s">
        <v>81</v>
      </c>
      <c r="L11" s="21" t="s">
        <v>86</v>
      </c>
      <c r="M11" s="22">
        <v>770901</v>
      </c>
      <c r="N11" s="22">
        <v>9004459</v>
      </c>
      <c r="O11" s="22">
        <v>770811</v>
      </c>
      <c r="P11" s="22">
        <v>9004325</v>
      </c>
      <c r="Q11" s="22">
        <v>17</v>
      </c>
      <c r="R11" s="21" t="s">
        <v>38</v>
      </c>
      <c r="S11" s="21" t="s">
        <v>38</v>
      </c>
      <c r="T11" s="21" t="s">
        <v>83</v>
      </c>
      <c r="U11" s="63" t="s">
        <v>39</v>
      </c>
      <c r="V11" s="39">
        <v>0.3</v>
      </c>
      <c r="W11" s="1">
        <v>760541.78135255864</v>
      </c>
      <c r="X11" s="20">
        <v>519</v>
      </c>
      <c r="Y11" s="20">
        <v>173</v>
      </c>
      <c r="Z11" s="20"/>
      <c r="AA11" s="20"/>
      <c r="AB11" s="20">
        <v>1</v>
      </c>
      <c r="AC11" s="20"/>
      <c r="AD11" s="1">
        <v>247</v>
      </c>
      <c r="AE11" s="64" t="s">
        <v>87</v>
      </c>
      <c r="AF11" s="39">
        <v>0.5</v>
      </c>
      <c r="AG11" s="23" t="s">
        <v>72</v>
      </c>
      <c r="AH11" s="175" t="s">
        <v>59</v>
      </c>
    </row>
    <row r="12" spans="1:34" s="65" customFormat="1" ht="30" customHeight="1" x14ac:dyDescent="0.25">
      <c r="A12" s="20">
        <v>3</v>
      </c>
      <c r="B12" s="67" t="s">
        <v>88</v>
      </c>
      <c r="C12" s="68" t="s">
        <v>66</v>
      </c>
      <c r="D12" s="21" t="s">
        <v>75</v>
      </c>
      <c r="E12" s="21" t="s">
        <v>76</v>
      </c>
      <c r="F12" s="21" t="s">
        <v>80</v>
      </c>
      <c r="G12" s="21" t="s">
        <v>78</v>
      </c>
      <c r="H12" s="21" t="s">
        <v>80</v>
      </c>
      <c r="I12" s="21" t="s">
        <v>79</v>
      </c>
      <c r="J12" s="21" t="s">
        <v>80</v>
      </c>
      <c r="K12" s="21" t="s">
        <v>81</v>
      </c>
      <c r="L12" s="21" t="s">
        <v>89</v>
      </c>
      <c r="M12" s="22">
        <v>771171</v>
      </c>
      <c r="N12" s="22">
        <v>9030048</v>
      </c>
      <c r="O12" s="22">
        <v>771075</v>
      </c>
      <c r="P12" s="22">
        <v>9030022</v>
      </c>
      <c r="Q12" s="22">
        <v>17</v>
      </c>
      <c r="R12" s="21" t="s">
        <v>38</v>
      </c>
      <c r="S12" s="21"/>
      <c r="T12" s="21" t="s">
        <v>90</v>
      </c>
      <c r="U12" s="63" t="s">
        <v>39</v>
      </c>
      <c r="V12" s="39">
        <v>0.1</v>
      </c>
      <c r="W12" s="1">
        <v>613259.54870106082</v>
      </c>
      <c r="X12" s="20">
        <v>200</v>
      </c>
      <c r="Y12" s="20">
        <v>50</v>
      </c>
      <c r="Z12" s="20"/>
      <c r="AA12" s="20">
        <v>800</v>
      </c>
      <c r="AB12" s="20">
        <v>1</v>
      </c>
      <c r="AC12" s="20"/>
      <c r="AD12" s="1">
        <v>100</v>
      </c>
      <c r="AE12" s="64" t="s">
        <v>91</v>
      </c>
      <c r="AF12" s="39">
        <v>0.8</v>
      </c>
      <c r="AG12" s="23" t="s">
        <v>92</v>
      </c>
      <c r="AH12" s="175" t="s">
        <v>59</v>
      </c>
    </row>
    <row r="13" spans="1:34" s="65" customFormat="1" ht="30" customHeight="1" x14ac:dyDescent="0.25">
      <c r="A13" s="20">
        <v>4</v>
      </c>
      <c r="B13" s="67" t="s">
        <v>93</v>
      </c>
      <c r="C13" s="68" t="s">
        <v>66</v>
      </c>
      <c r="D13" s="21" t="s">
        <v>75</v>
      </c>
      <c r="E13" s="21" t="s">
        <v>76</v>
      </c>
      <c r="F13" s="21" t="s">
        <v>80</v>
      </c>
      <c r="G13" s="21" t="s">
        <v>78</v>
      </c>
      <c r="H13" s="21" t="s">
        <v>80</v>
      </c>
      <c r="I13" s="21" t="s">
        <v>79</v>
      </c>
      <c r="J13" s="21" t="s">
        <v>80</v>
      </c>
      <c r="K13" s="21" t="s">
        <v>81</v>
      </c>
      <c r="L13" s="21" t="s">
        <v>94</v>
      </c>
      <c r="M13" s="22">
        <v>773188</v>
      </c>
      <c r="N13" s="22">
        <v>9031294</v>
      </c>
      <c r="O13" s="22">
        <v>773147</v>
      </c>
      <c r="P13" s="22">
        <v>9031299</v>
      </c>
      <c r="Q13" s="22">
        <v>17</v>
      </c>
      <c r="R13" s="21" t="s">
        <v>38</v>
      </c>
      <c r="S13" s="21"/>
      <c r="T13" s="21" t="s">
        <v>95</v>
      </c>
      <c r="U13" s="63" t="s">
        <v>39</v>
      </c>
      <c r="V13" s="39">
        <v>0.04</v>
      </c>
      <c r="W13" s="1">
        <v>645877.7514403048</v>
      </c>
      <c r="X13" s="20">
        <v>40</v>
      </c>
      <c r="Y13" s="20">
        <v>10</v>
      </c>
      <c r="Z13" s="20"/>
      <c r="AA13" s="20">
        <v>1500</v>
      </c>
      <c r="AB13" s="20"/>
      <c r="AC13" s="20"/>
      <c r="AD13" s="1">
        <v>140</v>
      </c>
      <c r="AE13" s="64" t="s">
        <v>91</v>
      </c>
      <c r="AF13" s="39">
        <v>1.5</v>
      </c>
      <c r="AG13" s="23" t="s">
        <v>92</v>
      </c>
      <c r="AH13" s="175" t="s">
        <v>59</v>
      </c>
    </row>
    <row r="14" spans="1:34" s="65" customFormat="1" ht="30" customHeight="1" x14ac:dyDescent="0.25">
      <c r="A14" s="20">
        <v>5</v>
      </c>
      <c r="B14" s="67" t="s">
        <v>96</v>
      </c>
      <c r="C14" s="68" t="s">
        <v>66</v>
      </c>
      <c r="D14" s="21" t="s">
        <v>75</v>
      </c>
      <c r="E14" s="21" t="s">
        <v>76</v>
      </c>
      <c r="F14" s="21" t="s">
        <v>80</v>
      </c>
      <c r="G14" s="21" t="s">
        <v>78</v>
      </c>
      <c r="H14" s="21" t="s">
        <v>80</v>
      </c>
      <c r="I14" s="21" t="s">
        <v>79</v>
      </c>
      <c r="J14" s="21" t="s">
        <v>80</v>
      </c>
      <c r="K14" s="21" t="s">
        <v>81</v>
      </c>
      <c r="L14" s="21" t="s">
        <v>97</v>
      </c>
      <c r="M14" s="22">
        <v>770769</v>
      </c>
      <c r="N14" s="22">
        <v>9029899</v>
      </c>
      <c r="O14" s="22">
        <v>770676</v>
      </c>
      <c r="P14" s="22">
        <v>9029862</v>
      </c>
      <c r="Q14" s="22">
        <v>17</v>
      </c>
      <c r="R14" s="21" t="s">
        <v>38</v>
      </c>
      <c r="S14" s="21"/>
      <c r="T14" s="21" t="s">
        <v>90</v>
      </c>
      <c r="U14" s="63" t="s">
        <v>39</v>
      </c>
      <c r="V14" s="39">
        <v>0.1</v>
      </c>
      <c r="W14" s="1">
        <v>643473.45970106067</v>
      </c>
      <c r="X14" s="20">
        <v>180</v>
      </c>
      <c r="Y14" s="20">
        <v>45</v>
      </c>
      <c r="Z14" s="20"/>
      <c r="AA14" s="20">
        <v>600</v>
      </c>
      <c r="AB14" s="20"/>
      <c r="AC14" s="20"/>
      <c r="AD14" s="1">
        <v>86</v>
      </c>
      <c r="AE14" s="64" t="s">
        <v>91</v>
      </c>
      <c r="AF14" s="39">
        <v>0.6</v>
      </c>
      <c r="AG14" s="23" t="s">
        <v>92</v>
      </c>
      <c r="AH14" s="175" t="s">
        <v>59</v>
      </c>
    </row>
    <row r="15" spans="1:34" s="65" customFormat="1" ht="30" customHeight="1" x14ac:dyDescent="0.25">
      <c r="A15" s="20">
        <v>6</v>
      </c>
      <c r="B15" s="67" t="s">
        <v>98</v>
      </c>
      <c r="C15" s="68" t="s">
        <v>66</v>
      </c>
      <c r="D15" s="21" t="s">
        <v>75</v>
      </c>
      <c r="E15" s="21" t="s">
        <v>76</v>
      </c>
      <c r="F15" s="21" t="s">
        <v>80</v>
      </c>
      <c r="G15" s="21" t="s">
        <v>78</v>
      </c>
      <c r="H15" s="21" t="s">
        <v>80</v>
      </c>
      <c r="I15" s="21" t="s">
        <v>79</v>
      </c>
      <c r="J15" s="21" t="s">
        <v>80</v>
      </c>
      <c r="K15" s="21" t="s">
        <v>81</v>
      </c>
      <c r="L15" s="21" t="s">
        <v>99</v>
      </c>
      <c r="M15" s="22">
        <v>769434</v>
      </c>
      <c r="N15" s="22">
        <v>9029141</v>
      </c>
      <c r="O15" s="22">
        <v>769393</v>
      </c>
      <c r="P15" s="22">
        <v>9029044</v>
      </c>
      <c r="Q15" s="22">
        <v>17</v>
      </c>
      <c r="R15" s="21" t="s">
        <v>38</v>
      </c>
      <c r="S15" s="21"/>
      <c r="T15" s="21" t="s">
        <v>95</v>
      </c>
      <c r="U15" s="63" t="s">
        <v>39</v>
      </c>
      <c r="V15" s="39">
        <v>0.1</v>
      </c>
      <c r="W15" s="1">
        <v>747050.7305537361</v>
      </c>
      <c r="X15" s="20">
        <v>100</v>
      </c>
      <c r="Y15" s="20">
        <v>25</v>
      </c>
      <c r="Z15" s="20"/>
      <c r="AA15" s="20"/>
      <c r="AB15" s="20"/>
      <c r="AC15" s="20"/>
      <c r="AD15" s="1">
        <v>110</v>
      </c>
      <c r="AE15" s="64" t="s">
        <v>100</v>
      </c>
      <c r="AF15" s="39">
        <v>3.5000000000000003E-2</v>
      </c>
      <c r="AG15" s="23" t="s">
        <v>92</v>
      </c>
      <c r="AH15" s="175" t="s">
        <v>59</v>
      </c>
    </row>
    <row r="16" spans="1:34" s="65" customFormat="1" ht="30" customHeight="1" x14ac:dyDescent="0.25">
      <c r="A16" s="20">
        <v>7</v>
      </c>
      <c r="B16" s="67" t="s">
        <v>101</v>
      </c>
      <c r="C16" s="68" t="s">
        <v>66</v>
      </c>
      <c r="D16" s="21" t="s">
        <v>75</v>
      </c>
      <c r="E16" s="21" t="s">
        <v>76</v>
      </c>
      <c r="F16" s="21" t="s">
        <v>80</v>
      </c>
      <c r="G16" s="21" t="s">
        <v>78</v>
      </c>
      <c r="H16" s="21" t="s">
        <v>80</v>
      </c>
      <c r="I16" s="21" t="s">
        <v>79</v>
      </c>
      <c r="J16" s="21" t="s">
        <v>80</v>
      </c>
      <c r="K16" s="21" t="s">
        <v>81</v>
      </c>
      <c r="L16" s="21" t="s">
        <v>102</v>
      </c>
      <c r="M16" s="22">
        <v>768220</v>
      </c>
      <c r="N16" s="22">
        <v>9027232</v>
      </c>
      <c r="O16" s="22">
        <v>768152</v>
      </c>
      <c r="P16" s="22">
        <v>9027096</v>
      </c>
      <c r="Q16" s="22">
        <v>17</v>
      </c>
      <c r="R16" s="21" t="s">
        <v>38</v>
      </c>
      <c r="S16" s="21"/>
      <c r="T16" s="21" t="s">
        <v>95</v>
      </c>
      <c r="U16" s="63" t="s">
        <v>39</v>
      </c>
      <c r="V16" s="39">
        <v>0.15</v>
      </c>
      <c r="W16" s="1">
        <v>999983.1783373144</v>
      </c>
      <c r="X16" s="20">
        <v>160</v>
      </c>
      <c r="Y16" s="20">
        <v>40</v>
      </c>
      <c r="Z16" s="20"/>
      <c r="AA16" s="20">
        <v>120</v>
      </c>
      <c r="AB16" s="20"/>
      <c r="AC16" s="20"/>
      <c r="AD16" s="1">
        <v>270</v>
      </c>
      <c r="AE16" s="64" t="s">
        <v>100</v>
      </c>
      <c r="AF16" s="39">
        <v>0.03</v>
      </c>
      <c r="AG16" s="23" t="s">
        <v>92</v>
      </c>
      <c r="AH16" s="175" t="s">
        <v>59</v>
      </c>
    </row>
    <row r="17" spans="1:34" s="65" customFormat="1" ht="30" customHeight="1" x14ac:dyDescent="0.25">
      <c r="A17" s="20">
        <v>8</v>
      </c>
      <c r="B17" s="67" t="s">
        <v>103</v>
      </c>
      <c r="C17" s="68" t="s">
        <v>66</v>
      </c>
      <c r="D17" s="21" t="s">
        <v>75</v>
      </c>
      <c r="E17" s="21" t="s">
        <v>76</v>
      </c>
      <c r="F17" s="21" t="s">
        <v>80</v>
      </c>
      <c r="G17" s="21" t="s">
        <v>78</v>
      </c>
      <c r="H17" s="21" t="s">
        <v>80</v>
      </c>
      <c r="I17" s="21" t="s">
        <v>79</v>
      </c>
      <c r="J17" s="21" t="s">
        <v>80</v>
      </c>
      <c r="K17" s="21" t="s">
        <v>81</v>
      </c>
      <c r="L17" s="21" t="s">
        <v>104</v>
      </c>
      <c r="M17" s="22">
        <v>767763</v>
      </c>
      <c r="N17" s="22">
        <v>9026335</v>
      </c>
      <c r="O17" s="22">
        <v>767661</v>
      </c>
      <c r="P17" s="22">
        <v>9026163</v>
      </c>
      <c r="Q17" s="22">
        <v>17</v>
      </c>
      <c r="R17" s="21" t="s">
        <v>38</v>
      </c>
      <c r="S17" s="21"/>
      <c r="T17" s="21" t="s">
        <v>95</v>
      </c>
      <c r="U17" s="63" t="s">
        <v>39</v>
      </c>
      <c r="V17" s="39">
        <v>0.2</v>
      </c>
      <c r="W17" s="1">
        <v>1252915.6261208924</v>
      </c>
      <c r="X17" s="20">
        <v>50</v>
      </c>
      <c r="Y17" s="20">
        <v>15</v>
      </c>
      <c r="Z17" s="20">
        <v>50</v>
      </c>
      <c r="AA17" s="20">
        <v>100</v>
      </c>
      <c r="AB17" s="20"/>
      <c r="AC17" s="20"/>
      <c r="AD17" s="1">
        <v>100</v>
      </c>
      <c r="AE17" s="64" t="s">
        <v>100</v>
      </c>
      <c r="AF17" s="39">
        <v>0.02</v>
      </c>
      <c r="AG17" s="23" t="s">
        <v>92</v>
      </c>
      <c r="AH17" s="175" t="s">
        <v>59</v>
      </c>
    </row>
    <row r="18" spans="1:34" s="65" customFormat="1" ht="30" customHeight="1" x14ac:dyDescent="0.25">
      <c r="A18" s="20">
        <v>9</v>
      </c>
      <c r="B18" s="67" t="s">
        <v>105</v>
      </c>
      <c r="C18" s="68" t="s">
        <v>66</v>
      </c>
      <c r="D18" s="21" t="s">
        <v>75</v>
      </c>
      <c r="E18" s="21" t="s">
        <v>76</v>
      </c>
      <c r="F18" s="21" t="s">
        <v>80</v>
      </c>
      <c r="G18" s="21" t="s">
        <v>78</v>
      </c>
      <c r="H18" s="21" t="s">
        <v>80</v>
      </c>
      <c r="I18" s="21" t="s">
        <v>79</v>
      </c>
      <c r="J18" s="21" t="s">
        <v>80</v>
      </c>
      <c r="K18" s="21" t="s">
        <v>81</v>
      </c>
      <c r="L18" s="21" t="s">
        <v>106</v>
      </c>
      <c r="M18" s="22">
        <v>767113</v>
      </c>
      <c r="N18" s="22">
        <v>9024986</v>
      </c>
      <c r="O18" s="22">
        <v>767077</v>
      </c>
      <c r="P18" s="22">
        <v>9024916</v>
      </c>
      <c r="Q18" s="22">
        <v>17</v>
      </c>
      <c r="R18" s="21" t="s">
        <v>38</v>
      </c>
      <c r="S18" s="21"/>
      <c r="T18" s="21" t="s">
        <v>95</v>
      </c>
      <c r="U18" s="63" t="s">
        <v>39</v>
      </c>
      <c r="V18" s="39">
        <v>0.08</v>
      </c>
      <c r="W18" s="1">
        <v>645877.7514403048</v>
      </c>
      <c r="X18" s="20">
        <v>60</v>
      </c>
      <c r="Y18" s="20">
        <v>18</v>
      </c>
      <c r="Z18" s="20"/>
      <c r="AA18" s="20">
        <v>80</v>
      </c>
      <c r="AB18" s="20"/>
      <c r="AC18" s="20"/>
      <c r="AD18" s="1">
        <v>103</v>
      </c>
      <c r="AE18" s="64" t="s">
        <v>107</v>
      </c>
      <c r="AF18" s="39">
        <v>2.1999999999999999E-2</v>
      </c>
      <c r="AG18" s="23" t="s">
        <v>92</v>
      </c>
      <c r="AH18" s="175" t="s">
        <v>59</v>
      </c>
    </row>
    <row r="19" spans="1:34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7"/>
      <c r="W878" s="14"/>
      <c r="X878" s="13"/>
      <c r="Y878" s="13"/>
      <c r="Z878" s="13"/>
      <c r="AA878" s="13"/>
      <c r="AB878" s="13"/>
      <c r="AC878" s="13"/>
      <c r="AD878" s="14"/>
      <c r="AE878" s="10"/>
      <c r="AF878" s="5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7"/>
      <c r="W879" s="14"/>
      <c r="X879" s="13"/>
      <c r="Y879" s="13"/>
      <c r="Z879" s="13"/>
      <c r="AA879" s="13"/>
      <c r="AB879" s="13"/>
      <c r="AC879" s="13"/>
      <c r="AD879" s="14"/>
      <c r="AE879" s="10"/>
      <c r="AF879" s="5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7"/>
      <c r="W880" s="14"/>
      <c r="X880" s="13"/>
      <c r="Y880" s="13"/>
      <c r="Z880" s="13"/>
      <c r="AA880" s="13"/>
      <c r="AB880" s="13"/>
      <c r="AC880" s="13"/>
      <c r="AD880" s="14"/>
      <c r="AE880" s="10"/>
      <c r="AF880" s="5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7"/>
      <c r="W881" s="14"/>
      <c r="X881" s="13"/>
      <c r="Y881" s="13"/>
      <c r="Z881" s="13"/>
      <c r="AA881" s="13"/>
      <c r="AB881" s="13"/>
      <c r="AC881" s="13"/>
      <c r="AD881" s="14"/>
      <c r="AE881" s="10"/>
      <c r="AF881" s="5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7"/>
      <c r="W882" s="14"/>
      <c r="X882" s="13"/>
      <c r="Y882" s="13"/>
      <c r="Z882" s="13"/>
      <c r="AA882" s="13"/>
      <c r="AB882" s="13"/>
      <c r="AC882" s="13"/>
      <c r="AD882" s="14"/>
      <c r="AE882" s="10"/>
      <c r="AF882" s="5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7"/>
      <c r="W883" s="14"/>
      <c r="X883" s="13"/>
      <c r="Y883" s="13"/>
      <c r="Z883" s="13"/>
      <c r="AA883" s="13"/>
      <c r="AB883" s="13"/>
      <c r="AC883" s="13"/>
      <c r="AD883" s="14"/>
      <c r="AE883" s="10"/>
      <c r="AF883" s="57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7"/>
      <c r="W884" s="14"/>
      <c r="X884" s="13"/>
      <c r="Y884" s="13"/>
      <c r="Z884" s="13"/>
      <c r="AA884" s="13"/>
      <c r="AB884" s="13"/>
      <c r="AC884" s="13"/>
      <c r="AD884" s="14"/>
      <c r="AE884" s="10"/>
      <c r="AF884" s="57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7"/>
      <c r="W885" s="14"/>
      <c r="X885" s="13"/>
      <c r="Y885" s="13"/>
      <c r="Z885" s="13"/>
      <c r="AA885" s="13"/>
      <c r="AB885" s="13"/>
      <c r="AC885" s="13"/>
      <c r="AD885" s="14"/>
      <c r="AE885" s="10"/>
      <c r="AF885" s="57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7"/>
      <c r="W886" s="14"/>
      <c r="X886" s="13"/>
      <c r="Y886" s="13"/>
      <c r="Z886" s="13"/>
      <c r="AA886" s="13"/>
      <c r="AB886" s="13"/>
      <c r="AC886" s="13"/>
      <c r="AD886" s="14"/>
      <c r="AE886" s="10"/>
      <c r="AF886" s="57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7"/>
      <c r="W887" s="14"/>
      <c r="X887" s="13"/>
      <c r="Y887" s="13"/>
      <c r="Z887" s="13"/>
      <c r="AA887" s="13"/>
      <c r="AB887" s="13"/>
      <c r="AC887" s="13"/>
      <c r="AD887" s="14"/>
      <c r="AE887" s="10"/>
      <c r="AF887" s="57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7"/>
      <c r="W888" s="14"/>
      <c r="X888" s="13"/>
      <c r="Y888" s="13"/>
      <c r="Z888" s="13"/>
      <c r="AA888" s="13"/>
      <c r="AB888" s="13"/>
      <c r="AC888" s="13"/>
      <c r="AD888" s="14"/>
      <c r="AE888" s="10"/>
      <c r="AF888" s="57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7"/>
      <c r="W889" s="14"/>
      <c r="X889" s="13"/>
      <c r="Y889" s="13"/>
      <c r="Z889" s="13"/>
      <c r="AA889" s="13"/>
      <c r="AB889" s="13"/>
      <c r="AC889" s="13"/>
      <c r="AD889" s="14"/>
      <c r="AE889" s="10"/>
      <c r="AF889" s="57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7"/>
      <c r="W890" s="14"/>
      <c r="X890" s="13"/>
      <c r="Y890" s="13"/>
      <c r="Z890" s="13"/>
      <c r="AA890" s="13"/>
      <c r="AB890" s="13"/>
      <c r="AC890" s="13"/>
      <c r="AD890" s="14"/>
      <c r="AE890" s="10"/>
      <c r="AF890" s="57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7"/>
      <c r="W891" s="14"/>
      <c r="X891" s="13"/>
      <c r="Y891" s="13"/>
      <c r="Z891" s="13"/>
      <c r="AA891" s="13"/>
      <c r="AB891" s="13"/>
      <c r="AC891" s="13"/>
      <c r="AD891" s="14"/>
      <c r="AE891" s="10"/>
      <c r="AF891" s="57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7"/>
      <c r="W892" s="14"/>
      <c r="X892" s="13"/>
      <c r="Y892" s="13"/>
      <c r="Z892" s="13"/>
      <c r="AA892" s="13"/>
      <c r="AB892" s="13"/>
      <c r="AC892" s="13"/>
      <c r="AD892" s="14"/>
      <c r="AE892" s="10"/>
      <c r="AF892" s="57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7"/>
      <c r="W893" s="14"/>
      <c r="X893" s="13"/>
      <c r="Y893" s="13"/>
      <c r="Z893" s="13"/>
      <c r="AA893" s="13"/>
      <c r="AB893" s="13"/>
      <c r="AC893" s="13"/>
      <c r="AD893" s="14"/>
      <c r="AE893" s="10"/>
      <c r="AF893" s="57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7"/>
      <c r="W894" s="14"/>
      <c r="X894" s="13"/>
      <c r="Y894" s="13"/>
      <c r="Z894" s="13"/>
      <c r="AA894" s="13"/>
      <c r="AB894" s="13"/>
      <c r="AC894" s="13"/>
      <c r="AD894" s="14"/>
      <c r="AE894" s="10"/>
      <c r="AF894" s="57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7"/>
      <c r="W895" s="14"/>
      <c r="X895" s="13"/>
      <c r="Y895" s="13"/>
      <c r="Z895" s="13"/>
      <c r="AA895" s="13"/>
      <c r="AB895" s="13"/>
      <c r="AC895" s="13"/>
      <c r="AD895" s="14"/>
      <c r="AE895" s="10"/>
      <c r="AF895" s="57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7"/>
      <c r="W896" s="14"/>
      <c r="X896" s="13"/>
      <c r="Y896" s="13"/>
      <c r="Z896" s="13"/>
      <c r="AA896" s="13"/>
      <c r="AB896" s="13"/>
      <c r="AC896" s="13"/>
      <c r="AD896" s="14"/>
      <c r="AE896" s="10"/>
      <c r="AF896" s="57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7"/>
      <c r="W897" s="14"/>
      <c r="X897" s="13"/>
      <c r="Y897" s="13"/>
      <c r="Z897" s="13"/>
      <c r="AA897" s="13"/>
      <c r="AB897" s="13"/>
      <c r="AC897" s="13"/>
      <c r="AD897" s="14"/>
      <c r="AE897" s="10"/>
      <c r="AF897" s="57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7"/>
      <c r="W898" s="14"/>
      <c r="X898" s="13"/>
      <c r="Y898" s="13"/>
      <c r="Z898" s="13"/>
      <c r="AA898" s="13"/>
      <c r="AB898" s="13"/>
      <c r="AC898" s="13"/>
      <c r="AD898" s="14"/>
      <c r="AE898" s="10"/>
      <c r="AF898" s="57"/>
      <c r="AG898" s="26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C5" sqref="C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0" t="s">
        <v>70</v>
      </c>
      <c r="B1" s="120"/>
      <c r="C1" s="120"/>
      <c r="D1" s="120"/>
      <c r="E1" s="120"/>
    </row>
    <row r="2" spans="1:5" ht="25.5" customHeight="1" x14ac:dyDescent="0.25">
      <c r="A2" s="91" t="s">
        <v>42</v>
      </c>
      <c r="B2" s="91" t="s">
        <v>43</v>
      </c>
      <c r="C2" s="114" t="s">
        <v>44</v>
      </c>
      <c r="D2" s="122"/>
      <c r="E2" s="91" t="s">
        <v>45</v>
      </c>
    </row>
    <row r="3" spans="1:5" ht="25.5" customHeight="1" x14ac:dyDescent="0.25">
      <c r="A3" s="121"/>
      <c r="B3" s="121"/>
      <c r="C3" s="32" t="s">
        <v>46</v>
      </c>
      <c r="D3" s="33" t="s">
        <v>47</v>
      </c>
      <c r="E3" s="121"/>
    </row>
    <row r="4" spans="1:5" ht="15" customHeight="1" x14ac:dyDescent="0.25">
      <c r="A4" s="34">
        <v>1</v>
      </c>
      <c r="B4" s="35" t="s">
        <v>73</v>
      </c>
      <c r="C4" s="35">
        <v>9</v>
      </c>
      <c r="D4" s="35">
        <v>0</v>
      </c>
      <c r="E4" s="35">
        <f t="shared" ref="E4" si="0">C4+D4</f>
        <v>9</v>
      </c>
    </row>
    <row r="5" spans="1:5" ht="18.95" customHeight="1" x14ac:dyDescent="0.25">
      <c r="A5" s="119" t="s">
        <v>45</v>
      </c>
      <c r="B5" s="119"/>
      <c r="C5" s="36">
        <f>SUM(C4:C4)</f>
        <v>9</v>
      </c>
      <c r="D5" s="36">
        <f>SUM(D4:D4)</f>
        <v>0</v>
      </c>
      <c r="E5" s="36">
        <f>SUM(E4:E4)</f>
        <v>9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X9" sqref="X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/>
      <c r="AA2"/>
      <c r="AB2"/>
      <c r="AC2"/>
    </row>
    <row r="3" spans="1:30" ht="14.45" customHeight="1" x14ac:dyDescent="0.25">
      <c r="A3" s="128" t="s">
        <v>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/>
      <c r="AA3"/>
      <c r="AB3"/>
      <c r="AC3"/>
    </row>
    <row r="4" spans="1:30" x14ac:dyDescent="0.25">
      <c r="A4" s="129" t="s">
        <v>69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/>
      <c r="AA4"/>
      <c r="AB4"/>
      <c r="AC4"/>
    </row>
    <row r="5" spans="1:30" ht="21" customHeight="1" x14ac:dyDescent="0.25">
      <c r="A5" s="130" t="s">
        <v>42</v>
      </c>
      <c r="B5" s="130" t="s">
        <v>48</v>
      </c>
      <c r="C5" s="131" t="s">
        <v>49</v>
      </c>
      <c r="D5" s="133" t="s">
        <v>50</v>
      </c>
      <c r="E5" s="134"/>
      <c r="F5" s="135"/>
      <c r="G5" s="133" t="s">
        <v>51</v>
      </c>
      <c r="H5" s="134"/>
      <c r="I5" s="135"/>
      <c r="J5" s="139" t="s">
        <v>0</v>
      </c>
      <c r="K5" s="140"/>
      <c r="L5" s="141"/>
      <c r="M5" s="123" t="s">
        <v>52</v>
      </c>
      <c r="N5" s="124"/>
      <c r="O5" s="124"/>
      <c r="P5" s="124"/>
      <c r="Q5" s="124"/>
      <c r="R5" s="124"/>
      <c r="S5" s="124"/>
      <c r="T5" s="124"/>
      <c r="U5" s="125"/>
      <c r="V5" s="145" t="s">
        <v>53</v>
      </c>
      <c r="W5" s="146"/>
      <c r="X5" s="146"/>
      <c r="Y5" s="146"/>
      <c r="Z5" s="146"/>
      <c r="AA5" s="146"/>
      <c r="AB5" s="146"/>
      <c r="AC5" s="146"/>
      <c r="AD5" s="147"/>
    </row>
    <row r="6" spans="1:30" ht="21" customHeight="1" x14ac:dyDescent="0.25">
      <c r="A6" s="130"/>
      <c r="B6" s="130"/>
      <c r="C6" s="132"/>
      <c r="D6" s="136"/>
      <c r="E6" s="137"/>
      <c r="F6" s="138"/>
      <c r="G6" s="136"/>
      <c r="H6" s="137"/>
      <c r="I6" s="138"/>
      <c r="J6" s="142"/>
      <c r="K6" s="143"/>
      <c r="L6" s="144"/>
      <c r="M6" s="123" t="s">
        <v>54</v>
      </c>
      <c r="N6" s="124"/>
      <c r="O6" s="125"/>
      <c r="P6" s="148" t="s">
        <v>55</v>
      </c>
      <c r="Q6" s="149"/>
      <c r="R6" s="150"/>
      <c r="S6" s="123" t="s">
        <v>56</v>
      </c>
      <c r="T6" s="124"/>
      <c r="U6" s="125"/>
      <c r="V6" s="151" t="s">
        <v>46</v>
      </c>
      <c r="W6" s="152"/>
      <c r="X6" s="152"/>
      <c r="Y6" s="153"/>
      <c r="Z6" s="156" t="s">
        <v>47</v>
      </c>
      <c r="AA6" s="156"/>
      <c r="AB6" s="156"/>
      <c r="AC6" s="156"/>
      <c r="AD6" s="154" t="s">
        <v>41</v>
      </c>
    </row>
    <row r="7" spans="1:30" ht="30" customHeight="1" x14ac:dyDescent="0.25">
      <c r="A7" s="130"/>
      <c r="B7" s="130"/>
      <c r="C7" s="40" t="s">
        <v>43</v>
      </c>
      <c r="D7" s="41" t="s">
        <v>46</v>
      </c>
      <c r="E7" s="42" t="s">
        <v>47</v>
      </c>
      <c r="F7" s="72" t="s">
        <v>41</v>
      </c>
      <c r="G7" s="41" t="s">
        <v>46</v>
      </c>
      <c r="H7" s="42" t="s">
        <v>47</v>
      </c>
      <c r="I7" s="72" t="s">
        <v>41</v>
      </c>
      <c r="J7" s="41" t="s">
        <v>46</v>
      </c>
      <c r="K7" s="42" t="s">
        <v>47</v>
      </c>
      <c r="L7" s="72" t="s">
        <v>41</v>
      </c>
      <c r="M7" s="43" t="s">
        <v>46</v>
      </c>
      <c r="N7" s="44" t="s">
        <v>47</v>
      </c>
      <c r="O7" s="73" t="s">
        <v>41</v>
      </c>
      <c r="P7" s="60" t="s">
        <v>46</v>
      </c>
      <c r="Q7" s="62" t="s">
        <v>47</v>
      </c>
      <c r="R7" s="74" t="s">
        <v>41</v>
      </c>
      <c r="S7" s="43" t="s">
        <v>46</v>
      </c>
      <c r="T7" s="44" t="s">
        <v>47</v>
      </c>
      <c r="U7" s="73" t="s">
        <v>41</v>
      </c>
      <c r="V7" s="75" t="s">
        <v>57</v>
      </c>
      <c r="W7" s="76" t="s">
        <v>58</v>
      </c>
      <c r="X7" s="77" t="s">
        <v>59</v>
      </c>
      <c r="Y7" s="78" t="s">
        <v>60</v>
      </c>
      <c r="Z7" s="75" t="s">
        <v>57</v>
      </c>
      <c r="AA7" s="76" t="s">
        <v>58</v>
      </c>
      <c r="AB7" s="77" t="s">
        <v>59</v>
      </c>
      <c r="AC7" s="71" t="s">
        <v>60</v>
      </c>
      <c r="AD7" s="155"/>
    </row>
    <row r="8" spans="1:30" x14ac:dyDescent="0.25">
      <c r="A8" s="45">
        <v>1</v>
      </c>
      <c r="B8" s="46">
        <v>2</v>
      </c>
      <c r="C8" s="47" t="s">
        <v>73</v>
      </c>
      <c r="D8" s="48">
        <v>1</v>
      </c>
      <c r="E8" s="48">
        <v>0</v>
      </c>
      <c r="F8" s="79">
        <f t="shared" ref="F8" si="0">D8+E8</f>
        <v>1</v>
      </c>
      <c r="G8" s="49">
        <v>9</v>
      </c>
      <c r="H8" s="49">
        <v>0</v>
      </c>
      <c r="I8" s="79">
        <f t="shared" ref="I8" si="1">G8+H8</f>
        <v>9</v>
      </c>
      <c r="J8" s="48">
        <v>1809</v>
      </c>
      <c r="K8" s="48">
        <v>0</v>
      </c>
      <c r="L8" s="79">
        <f t="shared" ref="L8" si="2">J8+K8</f>
        <v>1809</v>
      </c>
      <c r="M8" s="50">
        <v>1396</v>
      </c>
      <c r="N8" s="50">
        <v>0</v>
      </c>
      <c r="O8" s="80">
        <f t="shared" ref="O8" si="3">M8+N8</f>
        <v>1396</v>
      </c>
      <c r="P8" s="39">
        <v>1.31</v>
      </c>
      <c r="Q8" s="39">
        <v>0</v>
      </c>
      <c r="R8" s="81">
        <f t="shared" ref="R8" si="4">P8+Q8</f>
        <v>1.31</v>
      </c>
      <c r="S8" s="1">
        <v>6931118.7955772802</v>
      </c>
      <c r="T8" s="1">
        <v>0</v>
      </c>
      <c r="U8" s="80">
        <f t="shared" ref="U8" si="5">S8+T8</f>
        <v>6931118.7955772802</v>
      </c>
      <c r="V8" s="48">
        <v>0</v>
      </c>
      <c r="W8" s="48">
        <v>0</v>
      </c>
      <c r="X8" s="48">
        <v>9</v>
      </c>
      <c r="Y8" s="79">
        <f t="shared" ref="Y8" si="6">V8+W8+X8</f>
        <v>9</v>
      </c>
      <c r="Z8" s="48">
        <v>0</v>
      </c>
      <c r="AA8" s="48">
        <v>0</v>
      </c>
      <c r="AB8" s="48">
        <v>0</v>
      </c>
      <c r="AC8" s="79">
        <f t="shared" ref="AC8" si="7">Z8+AA8+AB8</f>
        <v>0</v>
      </c>
      <c r="AD8" s="82">
        <f t="shared" ref="AD8" si="8">Y8+AC8</f>
        <v>9</v>
      </c>
    </row>
    <row r="9" spans="1:30" s="51" customFormat="1" ht="14.25" x14ac:dyDescent="0.2">
      <c r="A9" s="168" t="s">
        <v>61</v>
      </c>
      <c r="B9" s="169"/>
      <c r="C9" s="170"/>
      <c r="D9" s="83">
        <f t="shared" ref="D9:AB9" si="9">SUM(D8:D8)</f>
        <v>1</v>
      </c>
      <c r="E9" s="83">
        <f t="shared" si="9"/>
        <v>0</v>
      </c>
      <c r="F9" s="171">
        <f t="shared" si="9"/>
        <v>1</v>
      </c>
      <c r="G9" s="83">
        <f t="shared" si="9"/>
        <v>9</v>
      </c>
      <c r="H9" s="83">
        <f t="shared" si="9"/>
        <v>0</v>
      </c>
      <c r="I9" s="171">
        <f t="shared" si="9"/>
        <v>9</v>
      </c>
      <c r="J9" s="83">
        <f t="shared" si="9"/>
        <v>1809</v>
      </c>
      <c r="K9" s="83">
        <f t="shared" si="9"/>
        <v>0</v>
      </c>
      <c r="L9" s="83">
        <f t="shared" si="9"/>
        <v>1809</v>
      </c>
      <c r="M9" s="84">
        <f t="shared" si="9"/>
        <v>1396</v>
      </c>
      <c r="N9" s="84">
        <f t="shared" si="9"/>
        <v>0</v>
      </c>
      <c r="O9" s="126">
        <f t="shared" si="9"/>
        <v>1396</v>
      </c>
      <c r="P9" s="85">
        <f t="shared" si="9"/>
        <v>1.31</v>
      </c>
      <c r="Q9" s="85">
        <f t="shared" si="9"/>
        <v>0</v>
      </c>
      <c r="R9" s="173">
        <f t="shared" si="9"/>
        <v>1.31</v>
      </c>
      <c r="S9" s="84">
        <f t="shared" si="9"/>
        <v>6931118.7955772802</v>
      </c>
      <c r="T9" s="84">
        <f t="shared" si="9"/>
        <v>0</v>
      </c>
      <c r="U9" s="126">
        <f t="shared" si="9"/>
        <v>6931118.7955772802</v>
      </c>
      <c r="V9" s="83">
        <f t="shared" si="9"/>
        <v>0</v>
      </c>
      <c r="W9" s="83">
        <f t="shared" si="9"/>
        <v>0</v>
      </c>
      <c r="X9" s="83">
        <f t="shared" si="9"/>
        <v>9</v>
      </c>
      <c r="Y9" s="83">
        <f t="shared" si="9"/>
        <v>9</v>
      </c>
      <c r="Z9" s="83">
        <f t="shared" si="9"/>
        <v>0</v>
      </c>
      <c r="AA9" s="83">
        <f t="shared" si="9"/>
        <v>0</v>
      </c>
      <c r="AB9" s="83">
        <f t="shared" si="9"/>
        <v>0</v>
      </c>
      <c r="AC9" s="83">
        <f>Z9+AA9+AB9</f>
        <v>0</v>
      </c>
      <c r="AD9" s="158">
        <f t="shared" ref="AD9" si="10">Y9+AC9</f>
        <v>9</v>
      </c>
    </row>
    <row r="10" spans="1:30" s="52" customFormat="1" x14ac:dyDescent="0.2">
      <c r="A10" s="160" t="s">
        <v>41</v>
      </c>
      <c r="B10" s="160"/>
      <c r="C10" s="160"/>
      <c r="D10" s="161">
        <f>D9+E9</f>
        <v>1</v>
      </c>
      <c r="E10" s="162"/>
      <c r="F10" s="172"/>
      <c r="G10" s="161">
        <f>G9+H9</f>
        <v>9</v>
      </c>
      <c r="H10" s="162"/>
      <c r="I10" s="172"/>
      <c r="J10" s="161">
        <f>J9+K9</f>
        <v>1809</v>
      </c>
      <c r="K10" s="162"/>
      <c r="L10" s="86"/>
      <c r="M10" s="163">
        <f>M9+N9</f>
        <v>1396</v>
      </c>
      <c r="N10" s="164"/>
      <c r="O10" s="127"/>
      <c r="P10" s="165">
        <f>P9+Q9</f>
        <v>1.31</v>
      </c>
      <c r="Q10" s="166"/>
      <c r="R10" s="174"/>
      <c r="S10" s="163">
        <f>S9+T9</f>
        <v>6931118.7955772802</v>
      </c>
      <c r="T10" s="164"/>
      <c r="U10" s="127"/>
      <c r="V10" s="161">
        <f>Y9+AC9</f>
        <v>9</v>
      </c>
      <c r="W10" s="167"/>
      <c r="X10" s="167"/>
      <c r="Y10" s="167"/>
      <c r="Z10" s="167"/>
      <c r="AA10" s="167"/>
      <c r="AB10" s="167"/>
      <c r="AC10" s="162"/>
      <c r="AD10" s="159"/>
    </row>
    <row r="11" spans="1:30" x14ac:dyDescent="0.25">
      <c r="B11" s="157" t="s">
        <v>68</v>
      </c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/>
      <c r="AA11"/>
      <c r="AB11"/>
      <c r="AC11"/>
    </row>
  </sheetData>
  <mergeCells count="33">
    <mergeCell ref="R9:R10"/>
    <mergeCell ref="AD6:AD7"/>
    <mergeCell ref="Z6:AC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I9:I10"/>
    <mergeCell ref="O9:O10"/>
    <mergeCell ref="S6:U6"/>
    <mergeCell ref="U9:U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2026-03-05T20:39:36Z</dcterms:modified>
</cp:coreProperties>
</file>